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umcgonline.sharepoint.com/sites/Beveiliging-GastvrijheidenServices-Overeenkomstbeveiliging/Shared Documents/Europese openbare aanbesteding Integrale beveiligingsdiensten UMCG/03. Aanbestedingsdocumenten/"/>
    </mc:Choice>
  </mc:AlternateContent>
  <xr:revisionPtr revIDLastSave="165" documentId="8_{3935DC81-8123-41D5-B9C0-F2F2697B2770}" xr6:coauthVersionLast="47" xr6:coauthVersionMax="47" xr10:uidLastSave="{735BA102-8884-413D-AAF9-F25C36A36A71}"/>
  <bookViews>
    <workbookView xWindow="20" yWindow="20" windowWidth="19180" windowHeight="11260" xr2:uid="{CEA394C2-9979-415F-BF02-892E796467C5}"/>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5" i="1" l="1"/>
  <c r="H45" i="1" s="1"/>
  <c r="F44" i="1"/>
  <c r="H44" i="1" s="1"/>
  <c r="F43" i="1"/>
  <c r="H43" i="1" s="1"/>
  <c r="F42" i="1"/>
  <c r="H42" i="1" s="1"/>
  <c r="F41" i="1"/>
  <c r="H41" i="1" s="1"/>
  <c r="H40" i="1"/>
  <c r="F36" i="1"/>
  <c r="H36" i="1" s="1"/>
  <c r="F35" i="1"/>
  <c r="H35" i="1" s="1"/>
  <c r="F34" i="1"/>
  <c r="H34" i="1" s="1"/>
  <c r="F33" i="1"/>
  <c r="H33" i="1" s="1"/>
  <c r="H32" i="1"/>
  <c r="F28" i="1"/>
  <c r="H28" i="1" s="1"/>
  <c r="F27" i="1"/>
  <c r="H27" i="1" s="1"/>
  <c r="F26" i="1"/>
  <c r="H26" i="1" s="1"/>
  <c r="H25" i="1"/>
  <c r="F21" i="1"/>
  <c r="F20" i="1"/>
  <c r="H20" i="1" s="1"/>
  <c r="F19" i="1"/>
  <c r="H46" i="1" l="1"/>
  <c r="H37" i="1"/>
  <c r="H29" i="1"/>
  <c r="E50" i="1" l="1"/>
  <c r="E51" i="1"/>
  <c r="E49" i="1"/>
  <c r="H21" i="1"/>
  <c r="H19" i="1"/>
  <c r="F18" i="1"/>
  <c r="H18" i="1" s="1"/>
  <c r="F17" i="1"/>
  <c r="H17" i="1" s="1"/>
  <c r="H16" i="1"/>
  <c r="E52" i="1" l="1"/>
  <c r="H22" i="1"/>
  <c r="H54" i="1" l="1"/>
</calcChain>
</file>

<file path=xl/sharedStrings.xml><?xml version="1.0" encoding="utf-8"?>
<sst xmlns="http://schemas.openxmlformats.org/spreadsheetml/2006/main" count="85" uniqueCount="36">
  <si>
    <t>Dienst tijden</t>
  </si>
  <si>
    <t>Heffing</t>
  </si>
  <si>
    <t>Uren indicatie 
    (per jaar)</t>
  </si>
  <si>
    <t>Uurtarief</t>
  </si>
  <si>
    <t>maandag tm vrijdag</t>
  </si>
  <si>
    <t>07:00 tot 18:00</t>
  </si>
  <si>
    <t>18:00 tot 24:00</t>
  </si>
  <si>
    <t>00:00 tot 07:00</t>
  </si>
  <si>
    <t>zaterdag + zondag</t>
  </si>
  <si>
    <t>00:00 tot 24:00</t>
  </si>
  <si>
    <t>feestdagen</t>
  </si>
  <si>
    <t>Aantal</t>
  </si>
  <si>
    <t>Functie:</t>
  </si>
  <si>
    <t>Handtekening:</t>
  </si>
  <si>
    <t>Plaats en datum:</t>
  </si>
  <si>
    <t>In te vullen door Inschrijver</t>
  </si>
  <si>
    <t>betreft gegevens Inschrijver</t>
  </si>
  <si>
    <t>Wordt automatisch berekend</t>
  </si>
  <si>
    <t>betreft berekening prijs zonder input Inschrijver</t>
  </si>
  <si>
    <t>betreft definitie</t>
  </si>
  <si>
    <t>Totaal</t>
  </si>
  <si>
    <t>Zorgbeveiliging</t>
  </si>
  <si>
    <t xml:space="preserve">Betreft definitie prijzenblad </t>
  </si>
  <si>
    <t>Naam Inschrijver:</t>
  </si>
  <si>
    <t>Naam ondertekenaar:</t>
  </si>
  <si>
    <t xml:space="preserve">Waarde per stuk </t>
  </si>
  <si>
    <t>Totale waarde</t>
  </si>
  <si>
    <t xml:space="preserve">Beschrijving overige middelen </t>
  </si>
  <si>
    <t xml:space="preserve">Eindtotaal: </t>
  </si>
  <si>
    <t>Oudjaarsdag</t>
  </si>
  <si>
    <t>16:00 tot 24:00</t>
  </si>
  <si>
    <t>Beveiliger surveillance UMCG</t>
  </si>
  <si>
    <t>Beatrixoord</t>
  </si>
  <si>
    <t>UMCG Noordpunt</t>
  </si>
  <si>
    <t xml:space="preserve">Prijzenblad Integrale beveiligingsdienstverlening </t>
  </si>
  <si>
    <r>
      <rPr>
        <b/>
        <sz val="11"/>
        <color rgb="FFFF0000"/>
        <rFont val="Aptos Narrow"/>
        <family val="2"/>
        <scheme val="minor"/>
      </rPr>
      <t xml:space="preserve">Versie 1.0 </t>
    </r>
    <r>
      <rPr>
        <sz val="11"/>
        <rFont val="Aptos Narrow"/>
        <family val="2"/>
        <scheme val="minor"/>
      </rPr>
      <t xml:space="preserve">
Inschrijver dient de prijsopgave in de Excel bijlage rechtsgeldig te ondertekenen en vervolgens toe te voegen aan het antwoord op deze vraag. Inschrijver dient enkel de (gele) velden in te vullen. Wanneer een veld niet is ingevuld komt er geen totaalprijs tot stand die de Opdrachtgever in staat stelt partijen gelijk te behandelen. 
Derhalve zullen dergelijke inschrijvingen niet voor evaluatie en gunning in aanmerking komen.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</si>
</sst>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21" x14ac:knownFonts="1">
    <font>
      <sz val="11"/>
      <color theme="1"/>
      <name val="Aptos Narrow"/>
      <family val="2"/>
      <scheme val="minor"/>
    </font>
    <font>
      <b/>
      <sz val="11"/>
      <color theme="1"/>
      <name val="Aptos Narrow"/>
      <family val="2"/>
      <scheme val="minor"/>
    </font>
    <font>
      <b/>
      <sz val="11"/>
      <color theme="1"/>
      <name val="Aptos narrow"/>
    </font>
    <font>
      <sz val="12"/>
      <color theme="1"/>
      <name val="Aptos narrow"/>
    </font>
    <font>
      <sz val="12"/>
      <color theme="1"/>
      <name val="Arial"/>
    </font>
    <font>
      <sz val="11"/>
      <name val="Aptos Narrow"/>
      <family val="2"/>
      <scheme val="minor"/>
    </font>
    <font>
      <i/>
      <sz val="11"/>
      <color theme="1"/>
      <name val="Aptos Narrow"/>
      <family val="2"/>
      <scheme val="minor"/>
    </font>
    <font>
      <sz val="11"/>
      <color theme="1"/>
      <name val="Aptos Narrow"/>
      <family val="2"/>
      <scheme val="minor"/>
    </font>
    <font>
      <b/>
      <sz val="12"/>
      <color theme="1"/>
      <name val="Aptos narrow"/>
      <family val="2"/>
    </font>
    <font>
      <b/>
      <sz val="11"/>
      <color theme="1"/>
      <name val="Aptos Narrow"/>
      <family val="2"/>
    </font>
    <font>
      <sz val="12"/>
      <color theme="1"/>
      <name val="Aptos Narrow"/>
      <family val="2"/>
      <scheme val="minor"/>
    </font>
    <font>
      <b/>
      <i/>
      <sz val="11"/>
      <name val="Aptos Narrow"/>
      <family val="2"/>
      <scheme val="minor"/>
    </font>
    <font>
      <b/>
      <i/>
      <sz val="11"/>
      <color theme="1"/>
      <name val="Aptos Narrow"/>
      <family val="2"/>
      <scheme val="minor"/>
    </font>
    <font>
      <b/>
      <sz val="12"/>
      <color theme="0"/>
      <name val="Aptos Narrow"/>
      <family val="2"/>
    </font>
    <font>
      <sz val="12"/>
      <color theme="0"/>
      <name val="Aptos Narrow"/>
      <family val="2"/>
    </font>
    <font>
      <sz val="12"/>
      <color theme="0"/>
      <name val="Aptos Narrow"/>
      <family val="2"/>
      <scheme val="minor"/>
    </font>
    <font>
      <b/>
      <sz val="24"/>
      <color theme="0"/>
      <name val="Aptos Narrow"/>
      <family val="2"/>
      <scheme val="minor"/>
    </font>
    <font>
      <b/>
      <sz val="12"/>
      <color theme="1"/>
      <name val="Aptos Narrow"/>
      <family val="2"/>
      <scheme val="minor"/>
    </font>
    <font>
      <sz val="12"/>
      <color theme="1"/>
      <name val="Aptos Narrow"/>
      <family val="2"/>
    </font>
    <font>
      <sz val="11"/>
      <color theme="1"/>
      <name val="Aptos Narrow"/>
      <family val="2"/>
    </font>
    <font>
      <b/>
      <sz val="11"/>
      <color rgb="FFFF0000"/>
      <name val="Aptos Narrow"/>
      <family val="2"/>
      <scheme val="minor"/>
    </font>
  </fonts>
  <fills count="12">
    <fill>
      <patternFill patternType="none"/>
    </fill>
    <fill>
      <patternFill patternType="gray125"/>
    </fill>
    <fill>
      <patternFill patternType="solid">
        <fgColor theme="9"/>
        <bgColor theme="9"/>
      </patternFill>
    </fill>
    <fill>
      <patternFill patternType="solid">
        <fgColor rgb="FFFFFF00"/>
        <bgColor rgb="FFFFFF00"/>
      </patternFill>
    </fill>
    <fill>
      <patternFill patternType="solid">
        <fgColor rgb="FFFFFF00"/>
        <bgColor indexed="64"/>
      </patternFill>
    </fill>
    <fill>
      <patternFill patternType="solid">
        <fgColor rgb="FF92D050"/>
        <bgColor indexed="64"/>
      </patternFill>
    </fill>
    <fill>
      <patternFill patternType="solid">
        <fgColor rgb="FFFFFF00"/>
        <bgColor rgb="FF71A9E0"/>
      </patternFill>
    </fill>
    <fill>
      <patternFill patternType="solid">
        <fgColor theme="4" tint="0.39997558519241921"/>
        <bgColor rgb="FF71A9E0"/>
      </patternFill>
    </fill>
    <fill>
      <patternFill patternType="solid">
        <fgColor theme="4" tint="0.39997558519241921"/>
        <bgColor indexed="64"/>
      </patternFill>
    </fill>
    <fill>
      <patternFill patternType="solid">
        <fgColor theme="4" tint="0.39997558519241921"/>
        <bgColor rgb="FFFFFF00"/>
      </patternFill>
    </fill>
    <fill>
      <patternFill patternType="solid">
        <fgColor theme="9" tint="-0.249977111117893"/>
        <bgColor indexed="64"/>
      </patternFill>
    </fill>
    <fill>
      <patternFill patternType="solid">
        <fgColor rgb="FF00B0F0"/>
        <bgColor indexed="64"/>
      </patternFill>
    </fill>
  </fills>
  <borders count="2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44" fontId="7" fillId="0" borderId="0" applyFont="0" applyFill="0" applyBorder="0" applyAlignment="0" applyProtection="0"/>
  </cellStyleXfs>
  <cellXfs count="61">
    <xf numFmtId="0" fontId="0" fillId="0" borderId="0" xfId="0"/>
    <xf numFmtId="0" fontId="2" fillId="2" borderId="2" xfId="0" applyFont="1" applyFill="1" applyBorder="1"/>
    <xf numFmtId="3" fontId="3" fillId="0" borderId="0" xfId="0" applyNumberFormat="1" applyFont="1"/>
    <xf numFmtId="164" fontId="3" fillId="0" borderId="0" xfId="0" applyNumberFormat="1" applyFont="1"/>
    <xf numFmtId="0" fontId="0" fillId="0" borderId="8" xfId="0" applyBorder="1"/>
    <xf numFmtId="0" fontId="1" fillId="0" borderId="0" xfId="0" applyFont="1"/>
    <xf numFmtId="0" fontId="0" fillId="0" borderId="12" xfId="0" applyBorder="1"/>
    <xf numFmtId="0" fontId="0" fillId="0" borderId="6" xfId="0" applyBorder="1"/>
    <xf numFmtId="0" fontId="6" fillId="0" borderId="7" xfId="0" applyFont="1" applyBorder="1"/>
    <xf numFmtId="0" fontId="0" fillId="0" borderId="7" xfId="0" applyBorder="1"/>
    <xf numFmtId="0" fontId="0" fillId="0" borderId="11" xfId="0" applyBorder="1"/>
    <xf numFmtId="0" fontId="0" fillId="4" borderId="16" xfId="0" applyFill="1" applyBorder="1"/>
    <xf numFmtId="0" fontId="0" fillId="5" borderId="17" xfId="0" applyFill="1" applyBorder="1"/>
    <xf numFmtId="0" fontId="1" fillId="4" borderId="13" xfId="0" applyFont="1" applyFill="1" applyBorder="1" applyProtection="1">
      <protection locked="0"/>
    </xf>
    <xf numFmtId="0" fontId="1" fillId="4" borderId="14" xfId="0" applyFont="1" applyFill="1" applyBorder="1" applyProtection="1">
      <protection locked="0"/>
    </xf>
    <xf numFmtId="0" fontId="1" fillId="4" borderId="15" xfId="0" applyFont="1" applyFill="1" applyBorder="1" applyProtection="1">
      <protection locked="0"/>
    </xf>
    <xf numFmtId="164" fontId="3" fillId="7" borderId="3" xfId="0" applyNumberFormat="1" applyFont="1" applyFill="1" applyBorder="1"/>
    <xf numFmtId="9" fontId="4" fillId="7" borderId="3" xfId="0" applyNumberFormat="1" applyFont="1" applyFill="1" applyBorder="1"/>
    <xf numFmtId="3" fontId="3" fillId="7" borderId="3" xfId="0" applyNumberFormat="1" applyFont="1" applyFill="1" applyBorder="1"/>
    <xf numFmtId="164" fontId="8" fillId="7" borderId="18" xfId="0" applyNumberFormat="1" applyFont="1" applyFill="1" applyBorder="1"/>
    <xf numFmtId="164" fontId="8" fillId="7" borderId="18" xfId="0" applyNumberFormat="1" applyFont="1" applyFill="1" applyBorder="1" applyAlignment="1">
      <alignment horizontal="center"/>
    </xf>
    <xf numFmtId="0" fontId="0" fillId="8" borderId="9" xfId="0" applyFill="1" applyBorder="1"/>
    <xf numFmtId="0" fontId="5" fillId="0" borderId="10" xfId="0" applyFont="1" applyBorder="1" applyAlignment="1">
      <alignment horizontal="left" vertical="top" wrapText="1"/>
    </xf>
    <xf numFmtId="0" fontId="1" fillId="0" borderId="12" xfId="0" applyFont="1" applyBorder="1"/>
    <xf numFmtId="0" fontId="6" fillId="0" borderId="0" xfId="0" applyFont="1"/>
    <xf numFmtId="164" fontId="10" fillId="7" borderId="3" xfId="0" applyNumberFormat="1" applyFont="1" applyFill="1" applyBorder="1"/>
    <xf numFmtId="9" fontId="4" fillId="9" borderId="3" xfId="0" applyNumberFormat="1" applyFont="1" applyFill="1" applyBorder="1"/>
    <xf numFmtId="0" fontId="11" fillId="0" borderId="4" xfId="0" applyFont="1" applyBorder="1" applyAlignment="1">
      <alignment horizontal="left" vertical="top" wrapText="1"/>
    </xf>
    <xf numFmtId="0" fontId="12" fillId="0" borderId="8" xfId="0" applyFont="1" applyBorder="1" applyAlignment="1">
      <alignment wrapText="1"/>
    </xf>
    <xf numFmtId="0" fontId="12" fillId="0" borderId="8" xfId="0" applyFont="1" applyBorder="1"/>
    <xf numFmtId="0" fontId="13" fillId="2" borderId="3" xfId="0" applyFont="1" applyFill="1" applyBorder="1" applyAlignment="1">
      <alignment horizontal="center"/>
    </xf>
    <xf numFmtId="0" fontId="13" fillId="2" borderId="2" xfId="0" applyFont="1" applyFill="1" applyBorder="1" applyAlignment="1">
      <alignment horizontal="center"/>
    </xf>
    <xf numFmtId="0" fontId="13" fillId="2" borderId="3" xfId="0" applyFont="1" applyFill="1" applyBorder="1" applyAlignment="1">
      <alignment horizontal="center" wrapText="1"/>
    </xf>
    <xf numFmtId="0" fontId="14" fillId="0" borderId="0" xfId="0" applyFont="1"/>
    <xf numFmtId="0" fontId="13" fillId="2" borderId="19" xfId="0" applyFont="1" applyFill="1" applyBorder="1" applyAlignment="1">
      <alignment horizontal="center"/>
    </xf>
    <xf numFmtId="0" fontId="15" fillId="0" borderId="0" xfId="0" applyFont="1"/>
    <xf numFmtId="44" fontId="0" fillId="0" borderId="0" xfId="0" applyNumberFormat="1"/>
    <xf numFmtId="0" fontId="12" fillId="0" borderId="0" xfId="0" applyFont="1"/>
    <xf numFmtId="0" fontId="9" fillId="2" borderId="2" xfId="0" applyFont="1" applyFill="1" applyBorder="1"/>
    <xf numFmtId="164" fontId="9" fillId="2" borderId="1" xfId="0" applyNumberFormat="1" applyFont="1" applyFill="1" applyBorder="1" applyAlignment="1">
      <alignment wrapText="1"/>
    </xf>
    <xf numFmtId="0" fontId="9" fillId="2" borderId="3" xfId="0" applyFont="1" applyFill="1" applyBorder="1" applyAlignment="1">
      <alignment horizontal="left" wrapText="1"/>
    </xf>
    <xf numFmtId="0" fontId="1" fillId="11" borderId="20" xfId="0" applyFont="1" applyFill="1" applyBorder="1"/>
    <xf numFmtId="0" fontId="1" fillId="11" borderId="21" xfId="0" applyFont="1" applyFill="1" applyBorder="1"/>
    <xf numFmtId="164" fontId="1" fillId="11" borderId="22" xfId="0" applyNumberFormat="1" applyFont="1" applyFill="1" applyBorder="1"/>
    <xf numFmtId="16" fontId="0" fillId="0" borderId="0" xfId="0" applyNumberFormat="1"/>
    <xf numFmtId="44" fontId="3" fillId="6" borderId="3" xfId="1" applyFont="1" applyFill="1" applyBorder="1" applyProtection="1">
      <protection locked="0"/>
    </xf>
    <xf numFmtId="3" fontId="3" fillId="6" borderId="3" xfId="0" applyNumberFormat="1" applyFont="1" applyFill="1" applyBorder="1" applyProtection="1">
      <protection locked="0"/>
    </xf>
    <xf numFmtId="44" fontId="17" fillId="8" borderId="18" xfId="0" applyNumberFormat="1" applyFont="1" applyFill="1" applyBorder="1"/>
    <xf numFmtId="44" fontId="17" fillId="9" borderId="3" xfId="0" applyNumberFormat="1" applyFont="1" applyFill="1" applyBorder="1" applyProtection="1">
      <protection locked="0"/>
    </xf>
    <xf numFmtId="164" fontId="17" fillId="3" borderId="3" xfId="0" applyNumberFormat="1" applyFont="1" applyFill="1" applyBorder="1" applyProtection="1">
      <protection locked="0"/>
    </xf>
    <xf numFmtId="44" fontId="18" fillId="6" borderId="3" xfId="1" applyFont="1" applyFill="1" applyBorder="1" applyProtection="1">
      <protection locked="0"/>
    </xf>
    <xf numFmtId="11" fontId="19" fillId="6" borderId="3" xfId="0" applyNumberFormat="1" applyFont="1" applyFill="1" applyBorder="1" applyProtection="1">
      <protection locked="0"/>
    </xf>
    <xf numFmtId="0" fontId="16" fillId="10" borderId="4" xfId="0" applyFont="1" applyFill="1" applyBorder="1" applyAlignment="1">
      <alignment horizontal="center" wrapText="1"/>
    </xf>
    <xf numFmtId="0" fontId="16" fillId="10" borderId="5" xfId="0" applyFont="1" applyFill="1" applyBorder="1" applyAlignment="1">
      <alignment horizontal="center" wrapText="1"/>
    </xf>
    <xf numFmtId="0" fontId="16" fillId="10" borderId="10" xfId="0" applyFont="1" applyFill="1" applyBorder="1" applyAlignment="1">
      <alignment horizontal="center" wrapText="1"/>
    </xf>
    <xf numFmtId="0" fontId="16" fillId="10" borderId="6" xfId="0" applyFont="1" applyFill="1" applyBorder="1" applyAlignment="1">
      <alignment horizontal="center" wrapText="1"/>
    </xf>
    <xf numFmtId="0" fontId="16" fillId="10" borderId="7" xfId="0" applyFont="1" applyFill="1" applyBorder="1" applyAlignment="1">
      <alignment horizontal="center" wrapText="1"/>
    </xf>
    <xf numFmtId="0" fontId="16" fillId="10" borderId="11" xfId="0" applyFont="1" applyFill="1" applyBorder="1" applyAlignment="1">
      <alignment horizontal="center" wrapText="1"/>
    </xf>
    <xf numFmtId="0" fontId="5" fillId="0" borderId="13" xfId="0" applyFont="1" applyBorder="1" applyAlignment="1">
      <alignment horizontal="center" vertical="top" wrapText="1"/>
    </xf>
    <xf numFmtId="0" fontId="5" fillId="0" borderId="14" xfId="0" applyFont="1" applyBorder="1" applyAlignment="1">
      <alignment horizontal="center" vertical="top" wrapText="1"/>
    </xf>
    <xf numFmtId="0" fontId="5" fillId="0" borderId="15" xfId="0" applyFont="1" applyBorder="1" applyAlignment="1">
      <alignment horizontal="center" vertical="top"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9B19F-7C9B-4DAE-A740-A55C751D07F1}">
  <dimension ref="B1:J57"/>
  <sheetViews>
    <sheetView tabSelected="1" topLeftCell="A37" workbookViewId="0">
      <selection activeCell="B5" sqref="B5"/>
    </sheetView>
  </sheetViews>
  <sheetFormatPr defaultRowHeight="14.5" x14ac:dyDescent="0.35"/>
  <cols>
    <col min="1" max="1" width="2.453125" customWidth="1"/>
    <col min="2" max="2" width="28.81640625" bestFit="1" customWidth="1"/>
    <col min="3" max="3" width="26.81640625" customWidth="1"/>
    <col min="5" max="5" width="13.1796875" customWidth="1"/>
    <col min="6" max="6" width="16.26953125" customWidth="1"/>
    <col min="7" max="7" width="2" customWidth="1"/>
    <col min="8" max="8" width="16.54296875" customWidth="1"/>
    <col min="9" max="9" width="3.26953125" customWidth="1"/>
  </cols>
  <sheetData>
    <row r="1" spans="2:8" ht="15" thickBot="1" x14ac:dyDescent="0.4"/>
    <row r="2" spans="2:8" x14ac:dyDescent="0.35">
      <c r="B2" s="52" t="s">
        <v>34</v>
      </c>
      <c r="C2" s="53"/>
      <c r="D2" s="53"/>
      <c r="E2" s="53"/>
      <c r="F2" s="53"/>
      <c r="G2" s="53"/>
      <c r="H2" s="54"/>
    </row>
    <row r="3" spans="2:8" ht="18" customHeight="1" thickBot="1" x14ac:dyDescent="0.4">
      <c r="B3" s="55"/>
      <c r="C3" s="56"/>
      <c r="D3" s="56"/>
      <c r="E3" s="56"/>
      <c r="F3" s="56"/>
      <c r="G3" s="56"/>
      <c r="H3" s="57"/>
    </row>
    <row r="4" spans="2:8" ht="88" customHeight="1" thickBot="1" x14ac:dyDescent="0.4">
      <c r="B4" s="58" t="s">
        <v>35</v>
      </c>
      <c r="C4" s="59"/>
      <c r="D4" s="59"/>
      <c r="E4" s="59"/>
      <c r="F4" s="59"/>
      <c r="G4" s="59"/>
      <c r="H4" s="60"/>
    </row>
    <row r="5" spans="2:8" ht="51" customHeight="1" thickBot="1" x14ac:dyDescent="0.4">
      <c r="B5" s="27" t="s">
        <v>13</v>
      </c>
      <c r="C5" s="13"/>
      <c r="D5" s="14"/>
      <c r="E5" s="14"/>
      <c r="F5" s="14"/>
      <c r="G5" s="15"/>
      <c r="H5" s="22"/>
    </row>
    <row r="6" spans="2:8" ht="15" thickBot="1" x14ac:dyDescent="0.4">
      <c r="B6" s="28" t="s">
        <v>24</v>
      </c>
      <c r="C6" s="13"/>
      <c r="D6" s="14"/>
      <c r="E6" s="14"/>
      <c r="F6" s="14"/>
      <c r="G6" s="15"/>
      <c r="H6" s="23"/>
    </row>
    <row r="7" spans="2:8" ht="15" thickBot="1" x14ac:dyDescent="0.4">
      <c r="B7" s="28" t="s">
        <v>12</v>
      </c>
      <c r="C7" s="13"/>
      <c r="D7" s="14"/>
      <c r="E7" s="14"/>
      <c r="F7" s="14"/>
      <c r="G7" s="15"/>
      <c r="H7" s="23"/>
    </row>
    <row r="8" spans="2:8" ht="15" thickBot="1" x14ac:dyDescent="0.4">
      <c r="B8" s="28" t="s">
        <v>23</v>
      </c>
      <c r="C8" s="13"/>
      <c r="D8" s="14"/>
      <c r="E8" s="14"/>
      <c r="F8" s="14"/>
      <c r="G8" s="15"/>
      <c r="H8" s="23"/>
    </row>
    <row r="9" spans="2:8" ht="15" thickBot="1" x14ac:dyDescent="0.4">
      <c r="B9" s="29" t="s">
        <v>14</v>
      </c>
      <c r="C9" s="13"/>
      <c r="D9" s="14"/>
      <c r="E9" s="14"/>
      <c r="F9" s="14"/>
      <c r="G9" s="15"/>
      <c r="H9" s="23"/>
    </row>
    <row r="10" spans="2:8" ht="11.5" customHeight="1" thickBot="1" x14ac:dyDescent="0.4">
      <c r="B10" s="4"/>
      <c r="H10" s="6"/>
    </row>
    <row r="11" spans="2:8" ht="15" thickBot="1" x14ac:dyDescent="0.4">
      <c r="B11" s="4"/>
      <c r="C11" s="11" t="s">
        <v>15</v>
      </c>
      <c r="D11" s="24" t="s">
        <v>16</v>
      </c>
      <c r="H11" s="6"/>
    </row>
    <row r="12" spans="2:8" ht="15" thickBot="1" x14ac:dyDescent="0.4">
      <c r="B12" s="4"/>
      <c r="C12" s="21" t="s">
        <v>17</v>
      </c>
      <c r="D12" s="24" t="s">
        <v>18</v>
      </c>
      <c r="H12" s="6"/>
    </row>
    <row r="13" spans="2:8" ht="15" thickBot="1" x14ac:dyDescent="0.4">
      <c r="B13" s="7"/>
      <c r="C13" s="12" t="s">
        <v>22</v>
      </c>
      <c r="D13" s="8" t="s">
        <v>19</v>
      </c>
      <c r="E13" s="9"/>
      <c r="F13" s="9"/>
      <c r="G13" s="9"/>
      <c r="H13" s="10"/>
    </row>
    <row r="15" spans="2:8" ht="48" x14ac:dyDescent="0.4">
      <c r="B15" s="30" t="s">
        <v>31</v>
      </c>
      <c r="C15" s="31" t="s">
        <v>0</v>
      </c>
      <c r="D15" s="30" t="s">
        <v>1</v>
      </c>
      <c r="E15" s="32" t="s">
        <v>2</v>
      </c>
      <c r="F15" s="30" t="s">
        <v>3</v>
      </c>
      <c r="G15" s="33"/>
      <c r="H15" s="34" t="s">
        <v>20</v>
      </c>
    </row>
    <row r="16" spans="2:8" ht="16" x14ac:dyDescent="0.4">
      <c r="B16" s="16" t="s">
        <v>4</v>
      </c>
      <c r="C16" s="16" t="s">
        <v>5</v>
      </c>
      <c r="D16" s="17">
        <v>0</v>
      </c>
      <c r="E16" s="18">
        <v>950</v>
      </c>
      <c r="F16" s="49">
        <v>0</v>
      </c>
      <c r="H16" s="19">
        <f>E16*F16</f>
        <v>0</v>
      </c>
    </row>
    <row r="17" spans="2:10" ht="16" x14ac:dyDescent="0.4">
      <c r="B17" s="16" t="s">
        <v>4</v>
      </c>
      <c r="C17" s="16" t="s">
        <v>6</v>
      </c>
      <c r="D17" s="26">
        <v>0.1</v>
      </c>
      <c r="E17" s="18">
        <v>785</v>
      </c>
      <c r="F17" s="25">
        <f>F16*1.1</f>
        <v>0</v>
      </c>
      <c r="H17" s="19">
        <f>E17*F17</f>
        <v>0</v>
      </c>
    </row>
    <row r="18" spans="2:10" ht="16" x14ac:dyDescent="0.4">
      <c r="B18" s="16" t="s">
        <v>4</v>
      </c>
      <c r="C18" s="16" t="s">
        <v>7</v>
      </c>
      <c r="D18" s="26">
        <v>0.2</v>
      </c>
      <c r="E18" s="18">
        <v>650</v>
      </c>
      <c r="F18" s="25">
        <f>F16*1.2</f>
        <v>0</v>
      </c>
      <c r="H18" s="19">
        <f t="shared" ref="H18:H21" si="0">E18*F18</f>
        <v>0</v>
      </c>
    </row>
    <row r="19" spans="2:10" ht="16" x14ac:dyDescent="0.4">
      <c r="B19" s="16" t="s">
        <v>8</v>
      </c>
      <c r="C19" s="16" t="s">
        <v>9</v>
      </c>
      <c r="D19" s="26">
        <v>0.35</v>
      </c>
      <c r="E19" s="18">
        <v>1540</v>
      </c>
      <c r="F19" s="25">
        <f>F16*1.35</f>
        <v>0</v>
      </c>
      <c r="H19" s="19">
        <f t="shared" si="0"/>
        <v>0</v>
      </c>
    </row>
    <row r="20" spans="2:10" ht="16" x14ac:dyDescent="0.4">
      <c r="B20" s="16" t="s">
        <v>10</v>
      </c>
      <c r="C20" s="16" t="s">
        <v>9</v>
      </c>
      <c r="D20" s="26">
        <v>0.5</v>
      </c>
      <c r="E20" s="18">
        <v>90</v>
      </c>
      <c r="F20" s="25">
        <f>F16*1.5</f>
        <v>0</v>
      </c>
      <c r="H20" s="19">
        <f t="shared" si="0"/>
        <v>0</v>
      </c>
    </row>
    <row r="21" spans="2:10" ht="16" x14ac:dyDescent="0.4">
      <c r="B21" s="16" t="s">
        <v>29</v>
      </c>
      <c r="C21" s="16" t="s">
        <v>30</v>
      </c>
      <c r="D21" s="26">
        <v>1</v>
      </c>
      <c r="E21" s="18">
        <v>8</v>
      </c>
      <c r="F21" s="25">
        <f>F16*2</f>
        <v>0</v>
      </c>
      <c r="H21" s="19">
        <f t="shared" si="0"/>
        <v>0</v>
      </c>
    </row>
    <row r="22" spans="2:10" ht="16" x14ac:dyDescent="0.4">
      <c r="E22" s="2"/>
      <c r="F22" s="3"/>
      <c r="H22" s="20">
        <f>SUM(H16:H21)</f>
        <v>0</v>
      </c>
      <c r="J22" s="44"/>
    </row>
    <row r="23" spans="2:10" ht="16" x14ac:dyDescent="0.4">
      <c r="E23" s="2"/>
      <c r="F23" s="3"/>
      <c r="H23" s="44"/>
      <c r="J23" s="44"/>
    </row>
    <row r="24" spans="2:10" ht="48" x14ac:dyDescent="0.4">
      <c r="B24" s="30" t="s">
        <v>33</v>
      </c>
      <c r="C24" s="31" t="s">
        <v>0</v>
      </c>
      <c r="D24" s="30" t="s">
        <v>1</v>
      </c>
      <c r="E24" s="32" t="s">
        <v>2</v>
      </c>
      <c r="F24" s="30" t="s">
        <v>3</v>
      </c>
      <c r="G24" s="33"/>
      <c r="H24" s="34" t="s">
        <v>20</v>
      </c>
    </row>
    <row r="25" spans="2:10" ht="16" x14ac:dyDescent="0.4">
      <c r="B25" s="16" t="s">
        <v>4</v>
      </c>
      <c r="C25" s="16" t="s">
        <v>5</v>
      </c>
      <c r="D25" s="17">
        <v>0</v>
      </c>
      <c r="E25" s="18">
        <v>270</v>
      </c>
      <c r="F25" s="49">
        <v>0</v>
      </c>
      <c r="H25" s="19">
        <f>E25*F25</f>
        <v>0</v>
      </c>
    </row>
    <row r="26" spans="2:10" ht="16" x14ac:dyDescent="0.4">
      <c r="B26" s="16" t="s">
        <v>4</v>
      </c>
      <c r="C26" s="16" t="s">
        <v>6</v>
      </c>
      <c r="D26" s="26">
        <v>0.1</v>
      </c>
      <c r="E26" s="18">
        <v>975</v>
      </c>
      <c r="F26" s="25">
        <f>F25*1.1</f>
        <v>0</v>
      </c>
      <c r="H26" s="19">
        <f>E26*F26</f>
        <v>0</v>
      </c>
    </row>
    <row r="27" spans="2:10" ht="16" x14ac:dyDescent="0.4">
      <c r="B27" s="16" t="s">
        <v>8</v>
      </c>
      <c r="C27" s="16" t="s">
        <v>9</v>
      </c>
      <c r="D27" s="26">
        <v>0.35</v>
      </c>
      <c r="E27" s="18">
        <v>1380</v>
      </c>
      <c r="F27" s="25">
        <f>F25*1.35</f>
        <v>0</v>
      </c>
      <c r="H27" s="19">
        <f t="shared" ref="H27:H28" si="1">E27*F27</f>
        <v>0</v>
      </c>
    </row>
    <row r="28" spans="2:10" ht="16" x14ac:dyDescent="0.4">
      <c r="B28" s="16" t="s">
        <v>10</v>
      </c>
      <c r="C28" s="16" t="s">
        <v>9</v>
      </c>
      <c r="D28" s="26">
        <v>0.5</v>
      </c>
      <c r="E28" s="18">
        <v>40</v>
      </c>
      <c r="F28" s="25">
        <f>F25*1.5</f>
        <v>0</v>
      </c>
      <c r="H28" s="19">
        <f t="shared" si="1"/>
        <v>0</v>
      </c>
    </row>
    <row r="29" spans="2:10" ht="16" x14ac:dyDescent="0.4">
      <c r="E29" s="2"/>
      <c r="F29" s="3"/>
      <c r="H29" s="20">
        <f>SUM(H25:H28)</f>
        <v>0</v>
      </c>
    </row>
    <row r="30" spans="2:10" ht="16" x14ac:dyDescent="0.4">
      <c r="E30" s="2"/>
      <c r="F30" s="3"/>
      <c r="H30" s="44"/>
      <c r="J30" s="44"/>
    </row>
    <row r="31" spans="2:10" ht="48" x14ac:dyDescent="0.4">
      <c r="B31" s="30" t="s">
        <v>32</v>
      </c>
      <c r="C31" s="31" t="s">
        <v>0</v>
      </c>
      <c r="D31" s="30" t="s">
        <v>1</v>
      </c>
      <c r="E31" s="32" t="s">
        <v>2</v>
      </c>
      <c r="F31" s="30" t="s">
        <v>3</v>
      </c>
      <c r="G31" s="33"/>
      <c r="H31" s="34" t="s">
        <v>20</v>
      </c>
    </row>
    <row r="32" spans="2:10" ht="16" x14ac:dyDescent="0.4">
      <c r="B32" s="16" t="s">
        <v>4</v>
      </c>
      <c r="C32" s="16" t="s">
        <v>5</v>
      </c>
      <c r="D32" s="17">
        <v>0</v>
      </c>
      <c r="E32" s="18">
        <v>90</v>
      </c>
      <c r="F32" s="49">
        <v>0</v>
      </c>
      <c r="H32" s="19">
        <f>E32*F32</f>
        <v>0</v>
      </c>
    </row>
    <row r="33" spans="2:8" ht="16" x14ac:dyDescent="0.4">
      <c r="B33" s="16" t="s">
        <v>4</v>
      </c>
      <c r="C33" s="16" t="s">
        <v>6</v>
      </c>
      <c r="D33" s="26">
        <v>0.1</v>
      </c>
      <c r="E33" s="18">
        <v>800</v>
      </c>
      <c r="F33" s="25">
        <f>F32*1.1</f>
        <v>0</v>
      </c>
      <c r="H33" s="19">
        <f>E33*F33</f>
        <v>0</v>
      </c>
    </row>
    <row r="34" spans="2:8" ht="16" x14ac:dyDescent="0.4">
      <c r="B34" s="16" t="s">
        <v>8</v>
      </c>
      <c r="C34" s="16" t="s">
        <v>9</v>
      </c>
      <c r="D34" s="26">
        <v>0.35</v>
      </c>
      <c r="E34" s="18">
        <v>650</v>
      </c>
      <c r="F34" s="25">
        <f>F32*1.35</f>
        <v>0</v>
      </c>
      <c r="H34" s="19">
        <f t="shared" ref="H34:H36" si="2">E34*F34</f>
        <v>0</v>
      </c>
    </row>
    <row r="35" spans="2:8" ht="16" x14ac:dyDescent="0.4">
      <c r="B35" s="16" t="s">
        <v>10</v>
      </c>
      <c r="C35" s="16" t="s">
        <v>9</v>
      </c>
      <c r="D35" s="26">
        <v>0.5</v>
      </c>
      <c r="E35" s="18">
        <v>52</v>
      </c>
      <c r="F35" s="25">
        <f>F32*1.5</f>
        <v>0</v>
      </c>
      <c r="H35" s="19">
        <f t="shared" si="2"/>
        <v>0</v>
      </c>
    </row>
    <row r="36" spans="2:8" ht="16" x14ac:dyDescent="0.4">
      <c r="B36" s="16" t="s">
        <v>29</v>
      </c>
      <c r="C36" s="16" t="s">
        <v>30</v>
      </c>
      <c r="D36" s="26">
        <v>1</v>
      </c>
      <c r="E36" s="18">
        <v>8</v>
      </c>
      <c r="F36" s="25">
        <f>F32*2</f>
        <v>0</v>
      </c>
      <c r="H36" s="19">
        <f t="shared" si="2"/>
        <v>0</v>
      </c>
    </row>
    <row r="37" spans="2:8" ht="16" x14ac:dyDescent="0.4">
      <c r="E37" s="2"/>
      <c r="F37" s="3"/>
      <c r="H37" s="20">
        <f>SUM(H32:H36)</f>
        <v>0</v>
      </c>
    </row>
    <row r="38" spans="2:8" ht="16" x14ac:dyDescent="0.4">
      <c r="E38" s="2"/>
      <c r="F38" s="3"/>
    </row>
    <row r="39" spans="2:8" ht="33" customHeight="1" x14ac:dyDescent="0.4">
      <c r="B39" s="30" t="s">
        <v>21</v>
      </c>
      <c r="C39" s="31" t="s">
        <v>0</v>
      </c>
      <c r="D39" s="30" t="s">
        <v>1</v>
      </c>
      <c r="E39" s="32" t="s">
        <v>2</v>
      </c>
      <c r="F39" s="30" t="s">
        <v>3</v>
      </c>
      <c r="G39" s="35"/>
      <c r="H39" s="34" t="s">
        <v>20</v>
      </c>
    </row>
    <row r="40" spans="2:8" ht="16" x14ac:dyDescent="0.4">
      <c r="B40" s="16" t="s">
        <v>4</v>
      </c>
      <c r="C40" s="16" t="s">
        <v>5</v>
      </c>
      <c r="D40" s="17">
        <v>0</v>
      </c>
      <c r="E40" s="18">
        <v>1680</v>
      </c>
      <c r="F40" s="49">
        <v>0</v>
      </c>
      <c r="H40" s="19">
        <f>E40*F40</f>
        <v>0</v>
      </c>
    </row>
    <row r="41" spans="2:8" ht="16" x14ac:dyDescent="0.4">
      <c r="B41" s="16" t="s">
        <v>4</v>
      </c>
      <c r="C41" s="16" t="s">
        <v>6</v>
      </c>
      <c r="D41" s="26">
        <v>0.1</v>
      </c>
      <c r="E41" s="18">
        <v>910</v>
      </c>
      <c r="F41" s="25">
        <f>F40*1.1</f>
        <v>0</v>
      </c>
      <c r="H41" s="19">
        <f>E41*F41</f>
        <v>0</v>
      </c>
    </row>
    <row r="42" spans="2:8" ht="16" x14ac:dyDescent="0.4">
      <c r="B42" s="16" t="s">
        <v>4</v>
      </c>
      <c r="C42" s="16" t="s">
        <v>7</v>
      </c>
      <c r="D42" s="26">
        <v>0.2</v>
      </c>
      <c r="E42" s="18">
        <v>1720</v>
      </c>
      <c r="F42" s="25">
        <f>F40*1.2</f>
        <v>0</v>
      </c>
      <c r="H42" s="19">
        <f t="shared" ref="H42:H45" si="3">E42*F42</f>
        <v>0</v>
      </c>
    </row>
    <row r="43" spans="2:8" ht="16" x14ac:dyDescent="0.4">
      <c r="B43" s="16" t="s">
        <v>8</v>
      </c>
      <c r="C43" s="16" t="s">
        <v>9</v>
      </c>
      <c r="D43" s="26">
        <v>0.35</v>
      </c>
      <c r="E43" s="18">
        <v>1000</v>
      </c>
      <c r="F43" s="25">
        <f>F40*1.35</f>
        <v>0</v>
      </c>
      <c r="H43" s="19">
        <f t="shared" si="3"/>
        <v>0</v>
      </c>
    </row>
    <row r="44" spans="2:8" ht="16" x14ac:dyDescent="0.4">
      <c r="B44" s="16" t="s">
        <v>10</v>
      </c>
      <c r="C44" s="16" t="s">
        <v>9</v>
      </c>
      <c r="D44" s="26">
        <v>0.5</v>
      </c>
      <c r="E44" s="18">
        <v>90</v>
      </c>
      <c r="F44" s="25">
        <f>F40*1.5</f>
        <v>0</v>
      </c>
      <c r="H44" s="19">
        <f t="shared" si="3"/>
        <v>0</v>
      </c>
    </row>
    <row r="45" spans="2:8" ht="16" x14ac:dyDescent="0.4">
      <c r="B45" s="16" t="s">
        <v>29</v>
      </c>
      <c r="C45" s="16" t="s">
        <v>30</v>
      </c>
      <c r="D45" s="26">
        <v>1</v>
      </c>
      <c r="E45" s="18">
        <v>8</v>
      </c>
      <c r="F45" s="25">
        <f>F40*2</f>
        <v>0</v>
      </c>
      <c r="H45" s="19">
        <f t="shared" si="3"/>
        <v>0</v>
      </c>
    </row>
    <row r="46" spans="2:8" ht="16" x14ac:dyDescent="0.4">
      <c r="E46" s="2"/>
      <c r="F46" s="3"/>
      <c r="H46" s="20">
        <f>SUM(H40:H45)</f>
        <v>0</v>
      </c>
    </row>
    <row r="47" spans="2:8" ht="16" x14ac:dyDescent="0.4">
      <c r="E47" s="2"/>
      <c r="F47" s="3"/>
    </row>
    <row r="48" spans="2:8" ht="16" x14ac:dyDescent="0.4">
      <c r="B48" s="40" t="s">
        <v>27</v>
      </c>
      <c r="C48" s="38" t="s">
        <v>25</v>
      </c>
      <c r="D48" s="1" t="s">
        <v>11</v>
      </c>
      <c r="E48" s="39" t="s">
        <v>26</v>
      </c>
      <c r="G48" s="3"/>
    </row>
    <row r="49" spans="2:8" ht="16" x14ac:dyDescent="0.4">
      <c r="B49" s="51"/>
      <c r="C49" s="45">
        <v>0</v>
      </c>
      <c r="D49" s="46">
        <v>1</v>
      </c>
      <c r="E49" s="48">
        <f>C49*D49</f>
        <v>0</v>
      </c>
    </row>
    <row r="50" spans="2:8" ht="16" x14ac:dyDescent="0.4">
      <c r="B50" s="51"/>
      <c r="C50" s="50">
        <v>0</v>
      </c>
      <c r="D50" s="46">
        <v>1</v>
      </c>
      <c r="E50" s="48">
        <f t="shared" ref="E50:E51" si="4">C50*D50</f>
        <v>0</v>
      </c>
    </row>
    <row r="51" spans="2:8" ht="16" x14ac:dyDescent="0.4">
      <c r="B51" s="51"/>
      <c r="C51" s="45">
        <v>0</v>
      </c>
      <c r="D51" s="46">
        <v>1</v>
      </c>
      <c r="E51" s="48">
        <f t="shared" si="4"/>
        <v>0</v>
      </c>
    </row>
    <row r="52" spans="2:8" ht="16" x14ac:dyDescent="0.4">
      <c r="D52" s="37" t="s">
        <v>20</v>
      </c>
      <c r="E52" s="47">
        <f>SUM(E49:E51)</f>
        <v>0</v>
      </c>
    </row>
    <row r="53" spans="2:8" ht="15" thickBot="1" x14ac:dyDescent="0.4"/>
    <row r="54" spans="2:8" ht="15" thickBot="1" x14ac:dyDescent="0.4">
      <c r="E54" s="36"/>
      <c r="F54" s="41" t="s">
        <v>28</v>
      </c>
      <c r="G54" s="42"/>
      <c r="H54" s="43">
        <f>H22+H29+H37+H46+E52</f>
        <v>0</v>
      </c>
    </row>
    <row r="57" spans="2:8" x14ac:dyDescent="0.35">
      <c r="F57" s="5"/>
    </row>
  </sheetData>
  <sheetProtection algorithmName="SHA-512" hashValue="ldzKRDKKAQWe9DHN0fYXFvEg4/41pGFzEg5GGrrOzDwBJIO+x8E3bv/olMbo+M8SVHrbX3+o+GCELkYkDe4dfw==" saltValue="fMalTAStouU88rB93i/7ig==" spinCount="100000" sheet="1" objects="1" scenarios="1"/>
  <protectedRanges>
    <protectedRange sqref="C5:G9" name="Bereik1_1"/>
  </protectedRanges>
  <mergeCells count="2">
    <mergeCell ref="B2:H3"/>
    <mergeCell ref="B4:H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34AA33BB37FDA40980305155D192D25" ma:contentTypeVersion="4" ma:contentTypeDescription="Create a new document." ma:contentTypeScope="" ma:versionID="e692e69b5e2e11af22c8b4525a693efb">
  <xsd:schema xmlns:xsd="http://www.w3.org/2001/XMLSchema" xmlns:xs="http://www.w3.org/2001/XMLSchema" xmlns:p="http://schemas.microsoft.com/office/2006/metadata/properties" xmlns:ns2="e00d93dd-2705-4d5d-b22b-bdd6b4f56fee" targetNamespace="http://schemas.microsoft.com/office/2006/metadata/properties" ma:root="true" ma:fieldsID="a686bd0aea49e5133cec535a67300b87" ns2:_="">
    <xsd:import namespace="e00d93dd-2705-4d5d-b22b-bdd6b4f56fe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0d93dd-2705-4d5d-b22b-bdd6b4f56f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A39B22-2A28-4FD7-B197-1AD5F29B37B2}">
  <ds:schemaRefs>
    <ds:schemaRef ds:uri="http://schemas.microsoft.com/sharepoint/v3/contenttype/forms"/>
  </ds:schemaRefs>
</ds:datastoreItem>
</file>

<file path=customXml/itemProps2.xml><?xml version="1.0" encoding="utf-8"?>
<ds:datastoreItem xmlns:ds="http://schemas.openxmlformats.org/officeDocument/2006/customXml" ds:itemID="{68004C47-6C40-444D-A241-2B41B27D7C95}">
  <ds:schemaRefs>
    <ds:schemaRef ds:uri="http://purl.org/dc/dcmitype/"/>
    <ds:schemaRef ds:uri="http://schemas.microsoft.com/office/2006/metadata/properties"/>
    <ds:schemaRef ds:uri="http://schemas.microsoft.com/office/2006/documentManagement/types"/>
    <ds:schemaRef ds:uri="http://purl.org/dc/terms/"/>
    <ds:schemaRef ds:uri="http://www.w3.org/XML/1998/namespace"/>
    <ds:schemaRef ds:uri="http://schemas.microsoft.com/office/infopath/2007/PartnerControls"/>
    <ds:schemaRef ds:uri="http://schemas.openxmlformats.org/package/2006/metadata/core-properties"/>
    <ds:schemaRef ds:uri="e00d93dd-2705-4d5d-b22b-bdd6b4f56fee"/>
    <ds:schemaRef ds:uri="http://purl.org/dc/elements/1.1/"/>
  </ds:schemaRefs>
</ds:datastoreItem>
</file>

<file path=customXml/itemProps3.xml><?xml version="1.0" encoding="utf-8"?>
<ds:datastoreItem xmlns:ds="http://schemas.openxmlformats.org/officeDocument/2006/customXml" ds:itemID="{541E3CD5-DEB9-407F-9849-990893BD299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Nobbe, EA (ink)</dc:creator>
  <cp:lastModifiedBy>Nobbe, EA (ink)</cp:lastModifiedBy>
  <dcterms:created xsi:type="dcterms:W3CDTF">2025-12-15T15:36:24Z</dcterms:created>
  <dcterms:modified xsi:type="dcterms:W3CDTF">2026-01-09T10:09:39Z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0x010100834AA33BB37FDA40980305155D192D25</vt:lpwstr>
  </property>
</Properties>
</file>